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YouTube\UD CNTT co ban\2018.05.06 (3 de)\06.05.2018 (De 1)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" i="1" l="1"/>
  <c r="C26" i="1"/>
  <c r="I9" i="1"/>
  <c r="I10" i="1"/>
  <c r="I7" i="1"/>
  <c r="I6" i="1"/>
  <c r="H4" i="1"/>
  <c r="I4" i="1" s="1"/>
  <c r="H5" i="1"/>
  <c r="I5" i="1" s="1"/>
  <c r="H9" i="1"/>
  <c r="H10" i="1"/>
  <c r="H12" i="1"/>
  <c r="I12" i="1" s="1"/>
  <c r="H8" i="1"/>
  <c r="I8" i="1" s="1"/>
  <c r="H7" i="1"/>
  <c r="H6" i="1"/>
  <c r="H11" i="1"/>
  <c r="I11" i="1" s="1"/>
  <c r="H13" i="1"/>
  <c r="I13" i="1" s="1"/>
  <c r="G4" i="1"/>
  <c r="G5" i="1"/>
  <c r="G9" i="1"/>
  <c r="G10" i="1"/>
  <c r="G12" i="1"/>
  <c r="G8" i="1"/>
  <c r="G7" i="1"/>
  <c r="G6" i="1"/>
  <c r="G11" i="1"/>
  <c r="G13" i="1"/>
  <c r="F4" i="1"/>
  <c r="F5" i="1"/>
  <c r="F9" i="1"/>
  <c r="F10" i="1"/>
  <c r="F12" i="1"/>
  <c r="F8" i="1"/>
  <c r="F7" i="1"/>
  <c r="F6" i="1"/>
  <c r="F11" i="1"/>
  <c r="F13" i="1"/>
</calcChain>
</file>

<file path=xl/sharedStrings.xml><?xml version="1.0" encoding="utf-8"?>
<sst xmlns="http://schemas.openxmlformats.org/spreadsheetml/2006/main" count="88" uniqueCount="47">
  <si>
    <t>BÁO CÁO BÁN VÉ TÀU THỐNG NHẤT SE3_HÀ NỘI_SÀI GÒN ngày__</t>
  </si>
  <si>
    <t>Đơn vị: 1000 đồng</t>
  </si>
  <si>
    <t>STT</t>
  </si>
  <si>
    <t>Họ tên khách</t>
  </si>
  <si>
    <t>Đối tượng</t>
  </si>
  <si>
    <t>Mã ga đến</t>
  </si>
  <si>
    <t>Mã ký hiệu</t>
  </si>
  <si>
    <t>Ga đến</t>
  </si>
  <si>
    <t>Ký hiệu</t>
  </si>
  <si>
    <t>Giá vé</t>
  </si>
  <si>
    <t>Tiền phải trả</t>
  </si>
  <si>
    <t>Võ Thu Hà</t>
  </si>
  <si>
    <t>Nguyễn Vỹ</t>
  </si>
  <si>
    <t>Lưu Tính</t>
  </si>
  <si>
    <t>Nguyễn Anh</t>
  </si>
  <si>
    <t>Nguyễn Phú</t>
  </si>
  <si>
    <t>Trần Cường</t>
  </si>
  <si>
    <t>Lê Hoàn</t>
  </si>
  <si>
    <t>Lê Thu Vân</t>
  </si>
  <si>
    <t>Phạm Đại</t>
  </si>
  <si>
    <t>Nguyễn Thái</t>
  </si>
  <si>
    <t>Bà mẹ VN</t>
  </si>
  <si>
    <t>Thương binh</t>
  </si>
  <si>
    <t>Đối tượng khác</t>
  </si>
  <si>
    <t>Trẻ em &lt;10t</t>
  </si>
  <si>
    <t>SG</t>
  </si>
  <si>
    <t>HH</t>
  </si>
  <si>
    <t>NT</t>
  </si>
  <si>
    <t>DN</t>
  </si>
  <si>
    <t>BT1</t>
  </si>
  <si>
    <t>NCL</t>
  </si>
  <si>
    <t>BT2</t>
  </si>
  <si>
    <t>NML</t>
  </si>
  <si>
    <t>Bảng 1:</t>
  </si>
  <si>
    <t>Ghế cứng điều hòa</t>
  </si>
  <si>
    <t>Ghế mềm điều hòa</t>
  </si>
  <si>
    <t>Giường cứng điều hòa T.1</t>
  </si>
  <si>
    <t>Giường cứng điều hòa T.2</t>
  </si>
  <si>
    <t>Bảng 3:</t>
  </si>
  <si>
    <t>Bảng 2:</t>
  </si>
  <si>
    <t>Đà Nẵng</t>
  </si>
  <si>
    <t>Huế</t>
  </si>
  <si>
    <t>Nha Trang</t>
  </si>
  <si>
    <t>Sài Gòn</t>
  </si>
  <si>
    <t>Mã ký hiệu/Mã Ga đến</t>
  </si>
  <si>
    <t>Bảng thống kê</t>
  </si>
  <si>
    <t>Tổng số khách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</si>
</sst>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&quot;đồng&quot;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20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3" fillId="0" borderId="0" xfId="0" applyFont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64" fontId="4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sqref="A1:I1"/>
    </sheetView>
  </sheetViews>
  <sheetFormatPr defaultRowHeight="18.75" x14ac:dyDescent="0.3"/>
  <cols>
    <col min="1" max="1" width="28" style="1" bestFit="1" customWidth="1"/>
    <col min="2" max="2" width="20.7109375" style="1" bestFit="1" customWidth="1"/>
    <col min="3" max="3" width="20.85546875" style="1" bestFit="1" customWidth="1"/>
    <col min="4" max="5" width="28.5703125" style="1" bestFit="1" customWidth="1"/>
    <col min="6" max="6" width="12" style="1" bestFit="1" customWidth="1"/>
    <col min="7" max="7" width="28.5703125" style="1" bestFit="1" customWidth="1"/>
    <col min="8" max="8" width="13" style="1" bestFit="1" customWidth="1"/>
    <col min="9" max="9" width="20.85546875" style="1" bestFit="1" customWidth="1"/>
    <col min="10" max="16384" width="9.140625" style="1"/>
  </cols>
  <sheetData>
    <row r="1" spans="1:9" ht="25.5" x14ac:dyDescent="0.35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x14ac:dyDescent="0.3">
      <c r="A2" s="5"/>
      <c r="B2" s="5"/>
      <c r="C2" s="5"/>
      <c r="D2" s="5"/>
      <c r="E2" s="5"/>
      <c r="F2" s="5"/>
      <c r="G2" s="5"/>
      <c r="H2" s="5"/>
      <c r="I2" s="5" t="s">
        <v>1</v>
      </c>
    </row>
    <row r="3" spans="1:9" x14ac:dyDescent="0.3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9" x14ac:dyDescent="0.3">
      <c r="A4" s="7">
        <v>2</v>
      </c>
      <c r="B4" s="8" t="s">
        <v>12</v>
      </c>
      <c r="C4" s="8" t="s">
        <v>22</v>
      </c>
      <c r="D4" s="7" t="s">
        <v>26</v>
      </c>
      <c r="E4" s="7" t="s">
        <v>30</v>
      </c>
      <c r="F4" s="7" t="str">
        <f>VLOOKUP(D4,$G$19:$H$22,2,0)</f>
        <v>Huế</v>
      </c>
      <c r="G4" s="7" t="str">
        <f>HLOOKUP(E4,$B$15:$E$16,2,0)</f>
        <v>Ghế cứng điều hòa</v>
      </c>
      <c r="H4" s="13">
        <f>VLOOKUP(E4,$A$19:$E$22,IF(D4="HH",2,IF(D4="DN",3,IF(D4="NT",4,5))),0)</f>
        <v>418</v>
      </c>
      <c r="I4" s="13">
        <f>H4*IF(C4="Bà mẹ VN",0.1,IF(C4="Trẻ em &lt;10t",0.5,IF(C4="Thương binh",0.9,1)))</f>
        <v>376.2</v>
      </c>
    </row>
    <row r="5" spans="1:9" x14ac:dyDescent="0.3">
      <c r="A5" s="7">
        <v>3</v>
      </c>
      <c r="B5" s="8" t="s">
        <v>13</v>
      </c>
      <c r="C5" s="8" t="s">
        <v>22</v>
      </c>
      <c r="D5" s="7" t="s">
        <v>26</v>
      </c>
      <c r="E5" s="7" t="s">
        <v>30</v>
      </c>
      <c r="F5" s="7" t="str">
        <f>VLOOKUP(D5,$G$19:$H$22,2,0)</f>
        <v>Huế</v>
      </c>
      <c r="G5" s="7" t="str">
        <f>HLOOKUP(E5,$B$15:$E$16,2,0)</f>
        <v>Ghế cứng điều hòa</v>
      </c>
      <c r="H5" s="13">
        <f>VLOOKUP(E5,$A$19:$E$22,IF(D5="HH",2,IF(D5="DN",3,IF(D5="NT",4,5))),0)</f>
        <v>418</v>
      </c>
      <c r="I5" s="13">
        <f>H5*IF(C5="Bà mẹ VN",0.1,IF(C5="Trẻ em &lt;10t",0.5,IF(C5="Thương binh",0.9,1)))</f>
        <v>376.2</v>
      </c>
    </row>
    <row r="6" spans="1:9" x14ac:dyDescent="0.3">
      <c r="A6" s="7">
        <v>9</v>
      </c>
      <c r="B6" s="8" t="s">
        <v>19</v>
      </c>
      <c r="C6" s="8" t="s">
        <v>23</v>
      </c>
      <c r="D6" s="7" t="s">
        <v>28</v>
      </c>
      <c r="E6" s="7" t="s">
        <v>32</v>
      </c>
      <c r="F6" s="7" t="str">
        <f>VLOOKUP(D6,$G$19:$H$22,2,0)</f>
        <v>Đà Nẵng</v>
      </c>
      <c r="G6" s="7" t="str">
        <f>HLOOKUP(E6,$B$15:$E$16,2,0)</f>
        <v>Ghế mềm điều hòa</v>
      </c>
      <c r="H6" s="13">
        <f>VLOOKUP(E6,$A$19:$E$22,IF(D6="HH",2,IF(D6="DN",3,IF(D6="NT",4,5))),0)</f>
        <v>524</v>
      </c>
      <c r="I6" s="13">
        <f>H6*IF(C6="Bà mẹ VN",0.1,IF(C6="Trẻ em &lt;10t",0.5,IF(C6="Thương binh",0.9,1)))</f>
        <v>524</v>
      </c>
    </row>
    <row r="7" spans="1:9" x14ac:dyDescent="0.3">
      <c r="A7" s="7">
        <v>8</v>
      </c>
      <c r="B7" s="8" t="s">
        <v>18</v>
      </c>
      <c r="C7" s="8" t="s">
        <v>24</v>
      </c>
      <c r="D7" s="7" t="s">
        <v>28</v>
      </c>
      <c r="E7" s="7" t="s">
        <v>32</v>
      </c>
      <c r="F7" s="7" t="str">
        <f>VLOOKUP(D7,$G$19:$H$22,2,0)</f>
        <v>Đà Nẵng</v>
      </c>
      <c r="G7" s="7" t="str">
        <f>HLOOKUP(E7,$B$15:$E$16,2,0)</f>
        <v>Ghế mềm điều hòa</v>
      </c>
      <c r="H7" s="13">
        <f>VLOOKUP(E7,$A$19:$E$22,IF(D7="HH",2,IF(D7="DN",3,IF(D7="NT",4,5))),0)</f>
        <v>524</v>
      </c>
      <c r="I7" s="13">
        <f>H7*IF(C7="Bà mẹ VN",0.1,IF(C7="Trẻ em &lt;10t",0.5,IF(C7="Thương binh",0.9,1)))</f>
        <v>262</v>
      </c>
    </row>
    <row r="8" spans="1:9" x14ac:dyDescent="0.3">
      <c r="A8" s="7">
        <v>7</v>
      </c>
      <c r="B8" s="8" t="s">
        <v>17</v>
      </c>
      <c r="C8" s="8" t="s">
        <v>23</v>
      </c>
      <c r="D8" s="7" t="s">
        <v>25</v>
      </c>
      <c r="E8" s="7" t="s">
        <v>32</v>
      </c>
      <c r="F8" s="7" t="str">
        <f>VLOOKUP(D8,$G$19:$H$22,2,0)</f>
        <v>Sài Gòn</v>
      </c>
      <c r="G8" s="7" t="str">
        <f>HLOOKUP(E8,$B$15:$E$16,2,0)</f>
        <v>Ghế mềm điều hòa</v>
      </c>
      <c r="H8" s="13">
        <f>VLOOKUP(E8,$A$19:$E$22,IF(D8="HH",2,IF(D8="DN",3,IF(D8="NT",4,5))),0)</f>
        <v>1028</v>
      </c>
      <c r="I8" s="13">
        <f>H8*IF(C8="Bà mẹ VN",0.1,IF(C8="Trẻ em &lt;10t",0.5,IF(C8="Thương binh",0.9,1)))</f>
        <v>1028</v>
      </c>
    </row>
    <row r="9" spans="1:9" x14ac:dyDescent="0.3">
      <c r="A9" s="7">
        <v>4</v>
      </c>
      <c r="B9" s="8" t="s">
        <v>14</v>
      </c>
      <c r="C9" s="8" t="s">
        <v>23</v>
      </c>
      <c r="D9" s="7" t="s">
        <v>27</v>
      </c>
      <c r="E9" s="7" t="s">
        <v>31</v>
      </c>
      <c r="F9" s="7" t="str">
        <f>VLOOKUP(D9,$G$19:$H$22,2,0)</f>
        <v>Nha Trang</v>
      </c>
      <c r="G9" s="7" t="str">
        <f>HLOOKUP(E9,$B$15:$E$16,2,0)</f>
        <v>Giường cứng điều hòa T.2</v>
      </c>
      <c r="H9" s="13">
        <f>VLOOKUP(E9,$A$19:$E$22,IF(D9="HH",2,IF(D9="DN",3,IF(D9="NT",4,5))),0)</f>
        <v>1400</v>
      </c>
      <c r="I9" s="13">
        <f>H9*IF(C9="Bà mẹ VN",0.1,IF(C9="Trẻ em &lt;10t",0.5,IF(C9="Thương binh",0.9,1)))</f>
        <v>1400</v>
      </c>
    </row>
    <row r="10" spans="1:9" x14ac:dyDescent="0.3">
      <c r="A10" s="7">
        <v>5</v>
      </c>
      <c r="B10" s="8" t="s">
        <v>15</v>
      </c>
      <c r="C10" s="8" t="s">
        <v>23</v>
      </c>
      <c r="D10" s="7" t="s">
        <v>27</v>
      </c>
      <c r="E10" s="7" t="s">
        <v>31</v>
      </c>
      <c r="F10" s="7" t="str">
        <f>VLOOKUP(D10,$G$19:$H$22,2,0)</f>
        <v>Nha Trang</v>
      </c>
      <c r="G10" s="7" t="str">
        <f>HLOOKUP(E10,$B$15:$E$16,2,0)</f>
        <v>Giường cứng điều hòa T.2</v>
      </c>
      <c r="H10" s="13">
        <f>VLOOKUP(E10,$A$19:$E$22,IF(D10="HH",2,IF(D10="DN",3,IF(D10="NT",4,5))),0)</f>
        <v>1400</v>
      </c>
      <c r="I10" s="13">
        <f>H10*IF(C10="Bà mẹ VN",0.1,IF(C10="Trẻ em &lt;10t",0.5,IF(C10="Thương binh",0.9,1)))</f>
        <v>1400</v>
      </c>
    </row>
    <row r="11" spans="1:9" x14ac:dyDescent="0.3">
      <c r="A11" s="7">
        <v>10</v>
      </c>
      <c r="B11" s="8" t="s">
        <v>20</v>
      </c>
      <c r="C11" s="8" t="s">
        <v>24</v>
      </c>
      <c r="D11" s="7" t="s">
        <v>25</v>
      </c>
      <c r="E11" s="7" t="s">
        <v>31</v>
      </c>
      <c r="F11" s="7" t="str">
        <f>VLOOKUP(D11,$G$19:$H$22,2,0)</f>
        <v>Sài Gòn</v>
      </c>
      <c r="G11" s="7" t="str">
        <f>HLOOKUP(E11,$B$15:$E$16,2,0)</f>
        <v>Giường cứng điều hòa T.2</v>
      </c>
      <c r="H11" s="13">
        <f>VLOOKUP(E11,$A$19:$E$22,IF(D11="HH",2,IF(D11="DN",3,IF(D11="NT",4,5))),0)</f>
        <v>1517</v>
      </c>
      <c r="I11" s="13">
        <f>H11*IF(C11="Bà mẹ VN",0.1,IF(C11="Trẻ em &lt;10t",0.5,IF(C11="Thương binh",0.9,1)))</f>
        <v>758.5</v>
      </c>
    </row>
    <row r="12" spans="1:9" x14ac:dyDescent="0.3">
      <c r="A12" s="7">
        <v>6</v>
      </c>
      <c r="B12" s="8" t="s">
        <v>16</v>
      </c>
      <c r="C12" s="8" t="s">
        <v>22</v>
      </c>
      <c r="D12" s="7" t="s">
        <v>25</v>
      </c>
      <c r="E12" s="7" t="s">
        <v>29</v>
      </c>
      <c r="F12" s="7" t="str">
        <f>VLOOKUP(D12,$G$19:$H$22,2,0)</f>
        <v>Sài Gòn</v>
      </c>
      <c r="G12" s="7" t="str">
        <f>HLOOKUP(E12,$B$15:$E$16,2,0)</f>
        <v>Giường cứng điều hòa T.1</v>
      </c>
      <c r="H12" s="13">
        <f>VLOOKUP(E12,$A$19:$E$22,IF(D12="HH",2,IF(D12="DN",3,IF(D12="NT",4,5))),0)</f>
        <v>1587</v>
      </c>
      <c r="I12" s="13">
        <f>H12*IF(C12="Bà mẹ VN",0.1,IF(C12="Trẻ em &lt;10t",0.5,IF(C12="Thương binh",0.9,1)))</f>
        <v>1428.3</v>
      </c>
    </row>
    <row r="13" spans="1:9" x14ac:dyDescent="0.3">
      <c r="A13" s="7">
        <v>1</v>
      </c>
      <c r="B13" s="8" t="s">
        <v>11</v>
      </c>
      <c r="C13" s="8" t="s">
        <v>21</v>
      </c>
      <c r="D13" s="7" t="s">
        <v>25</v>
      </c>
      <c r="E13" s="7" t="s">
        <v>29</v>
      </c>
      <c r="F13" s="7" t="str">
        <f>VLOOKUP(D13,$G$19:$H$22,2,0)</f>
        <v>Sài Gòn</v>
      </c>
      <c r="G13" s="7" t="str">
        <f>HLOOKUP(E13,$B$15:$E$16,2,0)</f>
        <v>Giường cứng điều hòa T.1</v>
      </c>
      <c r="H13" s="13">
        <f>VLOOKUP(E13,$A$19:$E$22,IF(D13="HH",2,IF(D13="DN",3,IF(D13="NT",4,5))),0)</f>
        <v>1587</v>
      </c>
      <c r="I13" s="13">
        <f>H13*IF(C13="Bà mẹ VN",0.1,IF(C13="Trẻ em &lt;10t",0.5,IF(C13="Thương binh",0.9,1)))</f>
        <v>158.70000000000002</v>
      </c>
    </row>
    <row r="14" spans="1:9" x14ac:dyDescent="0.3">
      <c r="A14" s="9" t="s">
        <v>33</v>
      </c>
      <c r="B14" s="5"/>
      <c r="C14" s="5"/>
      <c r="D14" s="5"/>
      <c r="E14" s="5"/>
      <c r="F14" s="5"/>
      <c r="G14" s="5"/>
      <c r="H14" s="5"/>
      <c r="I14" s="5"/>
    </row>
    <row r="15" spans="1:9" x14ac:dyDescent="0.3">
      <c r="A15" s="10" t="s">
        <v>6</v>
      </c>
      <c r="B15" s="7" t="s">
        <v>30</v>
      </c>
      <c r="C15" s="7" t="s">
        <v>32</v>
      </c>
      <c r="D15" s="7" t="s">
        <v>29</v>
      </c>
      <c r="E15" s="7" t="s">
        <v>31</v>
      </c>
      <c r="F15" s="5"/>
      <c r="G15" s="5"/>
      <c r="H15" s="5"/>
      <c r="I15" s="5"/>
    </row>
    <row r="16" spans="1:9" x14ac:dyDescent="0.3">
      <c r="A16" s="10" t="s">
        <v>8</v>
      </c>
      <c r="B16" s="7" t="s">
        <v>34</v>
      </c>
      <c r="C16" s="7" t="s">
        <v>35</v>
      </c>
      <c r="D16" s="7" t="s">
        <v>36</v>
      </c>
      <c r="E16" s="7" t="s">
        <v>37</v>
      </c>
      <c r="F16" s="5"/>
      <c r="G16" s="5"/>
      <c r="H16" s="5"/>
      <c r="I16" s="5"/>
    </row>
    <row r="17" spans="1:9" x14ac:dyDescent="0.3">
      <c r="A17" s="9" t="s">
        <v>38</v>
      </c>
      <c r="B17" s="5"/>
      <c r="C17" s="5"/>
      <c r="D17" s="5"/>
      <c r="E17" s="5"/>
      <c r="F17" s="5"/>
      <c r="G17" s="9" t="s">
        <v>39</v>
      </c>
      <c r="H17" s="5"/>
      <c r="I17" s="5"/>
    </row>
    <row r="18" spans="1:9" x14ac:dyDescent="0.3">
      <c r="A18" s="11" t="s">
        <v>44</v>
      </c>
      <c r="B18" s="11" t="s">
        <v>26</v>
      </c>
      <c r="C18" s="11" t="s">
        <v>28</v>
      </c>
      <c r="D18" s="11" t="s">
        <v>27</v>
      </c>
      <c r="E18" s="11" t="s">
        <v>25</v>
      </c>
      <c r="F18" s="5"/>
      <c r="G18" s="11" t="s">
        <v>5</v>
      </c>
      <c r="H18" s="11" t="s">
        <v>7</v>
      </c>
      <c r="I18" s="5"/>
    </row>
    <row r="19" spans="1:9" x14ac:dyDescent="0.3">
      <c r="A19" s="11" t="s">
        <v>30</v>
      </c>
      <c r="B19" s="7">
        <v>418</v>
      </c>
      <c r="C19" s="7">
        <v>480</v>
      </c>
      <c r="D19" s="7">
        <v>792</v>
      </c>
      <c r="E19" s="7">
        <v>945</v>
      </c>
      <c r="F19" s="5"/>
      <c r="G19" s="7" t="s">
        <v>28</v>
      </c>
      <c r="H19" s="8" t="s">
        <v>40</v>
      </c>
      <c r="I19" s="5"/>
    </row>
    <row r="20" spans="1:9" x14ac:dyDescent="0.3">
      <c r="A20" s="11" t="s">
        <v>32</v>
      </c>
      <c r="B20" s="7">
        <v>455</v>
      </c>
      <c r="C20" s="7">
        <v>524</v>
      </c>
      <c r="D20" s="7">
        <v>862</v>
      </c>
      <c r="E20" s="7">
        <v>1028</v>
      </c>
      <c r="F20" s="5"/>
      <c r="G20" s="7" t="s">
        <v>26</v>
      </c>
      <c r="H20" s="8" t="s">
        <v>41</v>
      </c>
      <c r="I20" s="5"/>
    </row>
    <row r="21" spans="1:9" x14ac:dyDescent="0.3">
      <c r="A21" s="11" t="s">
        <v>29</v>
      </c>
      <c r="B21" s="7">
        <v>766</v>
      </c>
      <c r="C21" s="7">
        <v>848</v>
      </c>
      <c r="D21" s="7">
        <v>1463</v>
      </c>
      <c r="E21" s="7">
        <v>1587</v>
      </c>
      <c r="F21" s="5"/>
      <c r="G21" s="7" t="s">
        <v>27</v>
      </c>
      <c r="H21" s="8" t="s">
        <v>42</v>
      </c>
      <c r="I21" s="5"/>
    </row>
    <row r="22" spans="1:9" x14ac:dyDescent="0.3">
      <c r="A22" s="11" t="s">
        <v>31</v>
      </c>
      <c r="B22" s="7">
        <v>732</v>
      </c>
      <c r="C22" s="7">
        <v>810</v>
      </c>
      <c r="D22" s="7">
        <v>1400</v>
      </c>
      <c r="E22" s="7">
        <v>1517</v>
      </c>
      <c r="F22" s="5"/>
      <c r="G22" s="7" t="s">
        <v>25</v>
      </c>
      <c r="H22" s="8" t="s">
        <v>43</v>
      </c>
      <c r="I22" s="5"/>
    </row>
    <row r="24" spans="1:9" x14ac:dyDescent="0.3">
      <c r="B24" s="2" t="s">
        <v>45</v>
      </c>
    </row>
    <row r="25" spans="1:9" x14ac:dyDescent="0.3">
      <c r="B25" s="3" t="s">
        <v>7</v>
      </c>
      <c r="C25" s="3" t="s">
        <v>46</v>
      </c>
    </row>
    <row r="26" spans="1:9" x14ac:dyDescent="0.3">
      <c r="B26" s="4" t="s">
        <v>40</v>
      </c>
      <c r="C26" s="4">
        <f>COUNTIF($F$4:$F$13,B26)</f>
        <v>2</v>
      </c>
    </row>
    <row r="27" spans="1:9" x14ac:dyDescent="0.3">
      <c r="B27" s="4" t="s">
        <v>41</v>
      </c>
      <c r="C27" s="4">
        <f>COUNTIF($F$4:$F$13,B27)</f>
        <v>2</v>
      </c>
    </row>
  </sheetData>
  <sortState ref="A4:I13">
    <sortCondition ref="H4:H13"/>
    <sortCondition descending="1" ref="I4:I13"/>
  </sortState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Trần Đà Thư</dc:creator>
  <cp:lastModifiedBy>Nguyễn Trần Đà Thư</cp:lastModifiedBy>
  <dcterms:created xsi:type="dcterms:W3CDTF">2018-06-28T01:56:38Z</dcterms:created>
  <dcterms:modified xsi:type="dcterms:W3CDTF">2018-07-07T12:17:10Z</dcterms:modified>
</cp:coreProperties>
</file>